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Технические задания 2026 год\ОМТС ЧЭ\Внеплановые закупки\ВПУ\694.1 ВПУ к ТА ст.3 ЧТЭЦ\Договор\"/>
    </mc:Choice>
  </mc:AlternateContent>
  <xr:revisionPtr revIDLastSave="0" documentId="13_ncr:1_{5141F87F-CDD2-468F-B348-7418300A6B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ецификация ЧТЭЦ" sheetId="6" r:id="rId1"/>
  </sheets>
  <definedNames>
    <definedName name="_Hlk51253264" localSheetId="0">'Спецификация ЧТЭЦ'!#REF!</definedName>
    <definedName name="_xlnm._FilterDatabase" localSheetId="0" hidden="1">'Спецификация ЧТЭЦ'!$A$8:$G$10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6" l="1"/>
  <c r="F9" i="6" s="1"/>
  <c r="G9" i="6" s="1"/>
  <c r="H9" i="6" s="1"/>
  <c r="I9" i="6" s="1"/>
  <c r="I13" i="6" l="1"/>
  <c r="I14" i="6" l="1"/>
  <c r="I15" i="6" s="1"/>
</calcChain>
</file>

<file path=xl/sharedStrings.xml><?xml version="1.0" encoding="utf-8"?>
<sst xmlns="http://schemas.openxmlformats.org/spreadsheetml/2006/main" count="65" uniqueCount="63">
  <si>
    <t>Количество</t>
  </si>
  <si>
    <t>Ед. изм.</t>
  </si>
  <si>
    <t>Наименование продукции</t>
  </si>
  <si>
    <t>№п/п</t>
  </si>
  <si>
    <t>Требования к Маркировке</t>
  </si>
  <si>
    <t>Каждое грузовое место должно быть промаркировано.  Ярлыки/таблички/надписи и т.д., должны содержать наименование Покупателя, порт отгрузки и наименование МТР, надежно зафиксированы и защищены от внешних воздействий при грузовых операциях.</t>
  </si>
  <si>
    <t xml:space="preserve">Требования к упаковке </t>
  </si>
  <si>
    <t>Упаковка Товара должны соответствовать требованиям ГОСТ-15846-2002 «Продукция, отправляемая в районы Крайнего Севера и приравненные к ним местности», введенным в действие в качестве государственного стандарта Российской Федерации с 01.01.2004 (Постановление Государственного комитета Российской Федерации по стандартизации и метрологии от 24.03.2003 № 91-ст), а также иными техническими нормами загрузки, правилами упаковки грузов в районы Крайнего Севера и приравненные к ним. (Правилами оказания услуг по перевалке грузов в морском порту (уств. приказом Министерства транспорта РФ от 09 июля 2014г. №182) и ГОСТ 14192-96).
Товар должен отгружаться Поставщиком в таре и упаковке, обеспечивающих полную сохранность Товара от всякого рода повреждений и порчи, с учетом возможных перегрузок и длительного хранения.</t>
  </si>
  <si>
    <t>Требования к транспортировке</t>
  </si>
  <si>
    <t>Транспортировка Товара должна осуществляться Поставщиком, обеспечивая сохранность Продукции от всякого рода механических повреждений и порче его при перевозке различными видами транспорта с учетом перегрузок в пути и длительного хранения, а также предохранять его от различных атмосферных явлений.</t>
  </si>
  <si>
    <t>Базис поставки</t>
  </si>
  <si>
    <t>Требования к сроку гарантии</t>
  </si>
  <si>
    <t>Документы, передаваемые вместе с МТР</t>
  </si>
  <si>
    <t>В соответствии с  проектом договора</t>
  </si>
  <si>
    <t xml:space="preserve">Требования к происхождению поставляемой продукции </t>
  </si>
  <si>
    <t>Реквизиты для заполнения счета-фактуры:</t>
  </si>
  <si>
    <t>Цена за единицу, руб. без НДС</t>
  </si>
  <si>
    <t>Стоимость без НДС</t>
  </si>
  <si>
    <t>1</t>
  </si>
  <si>
    <t>2</t>
  </si>
  <si>
    <t>3</t>
  </si>
  <si>
    <t>4</t>
  </si>
  <si>
    <t>ИТОГО с НДС, руб.</t>
  </si>
  <si>
    <t>ИТОГО руб. без учета НДС</t>
  </si>
  <si>
    <t>Перечень требований к Поставщику:</t>
  </si>
  <si>
    <t>Поставщик</t>
  </si>
  <si>
    <t>___________________ / _____________</t>
  </si>
  <si>
    <t>мп</t>
  </si>
  <si>
    <t>Приложение 1.1</t>
  </si>
  <si>
    <t>1.</t>
  </si>
  <si>
    <t xml:space="preserve"> Наименование и перечень видов поставляемого товара: </t>
  </si>
  <si>
    <t>Материал</t>
  </si>
  <si>
    <t>Страна происхождения (в соответствии с предложением)</t>
  </si>
  <si>
    <t xml:space="preserve">Не менее 12 месяцев (двенадцать) месяцев и начинает течь с даты подписания Сторонами Накладной ТОРГ-12. </t>
  </si>
  <si>
    <t>Отгрузочные ревизиты</t>
  </si>
  <si>
    <t>4.7.</t>
  </si>
  <si>
    <t>4.8.</t>
  </si>
  <si>
    <t>Реквизиты представителя Покупателя</t>
  </si>
  <si>
    <t>Реквизиты склада покупателя</t>
  </si>
  <si>
    <t>к договору №___ от ___________2026 г</t>
  </si>
  <si>
    <t xml:space="preserve">Спецификация закупаемой продукции для нужд структурного подразделения  АО «Чукотэнерго» Чаунская ТЭЦ . </t>
  </si>
  <si>
    <t>НДС 22%, руб</t>
  </si>
  <si>
    <t>4.9.</t>
  </si>
  <si>
    <t>4.10.</t>
  </si>
  <si>
    <t>4.11.</t>
  </si>
  <si>
    <t xml:space="preserve">
- Строка 4 «Грузополучатель и его адрес» : СП АО «Чукотэнерго» Чаунская ТЭЦ 689400, РФ, Чукотский АО, г. Певек, ул. Пугачева, стр. 1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8700000339/870645001
</t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</si>
  <si>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 Казанбаева Диана Игоревна , тел.: 8 (427 37) 4-20-08, e-mail: zakupki@chtes.chukotenergo.ru.                                                      </t>
  </si>
  <si>
    <t xml:space="preserve">Структурное подразделение АО «Чукотэнерго» Чаунская ТЭЦ адрес: 689400, РФ, Чукотский автономный округ, Чаунский район, г. Певек, ул. Пугачева, стр. 1 
Контактные данные представителя Покупателя: Начальник ОСУиМТС Соболевский Александр Иванович , тел.: 924-669-28-19, e-mail: nachomts@chtes.chukotenergo.ru  
</t>
  </si>
  <si>
    <t>Поставляемая продукция должна быть новой (не бывшей в употреблении), по своему качеству и экологической безопасности должна соответствовать требованиям Российских и международных стандартов.</t>
  </si>
  <si>
    <r>
      <t xml:space="preserve"> Итоговая сумма спецификации составляет:</t>
    </r>
    <r>
      <rPr>
        <sz val="12"/>
        <color theme="1"/>
        <rFont val="Times New Roman"/>
        <family val="1"/>
        <charset val="204"/>
      </rPr>
      <t xml:space="preserve">_________(______________________) рублей,_____ копеек, в т.ч. НДС 22%  ____________ (_____________________) рубль ___  копееки включает в себя все затраты связанные с упаковочными и погрузочными работами, связанными с доставкой Товара со склада Грузополучателя. </t>
    </r>
  </si>
  <si>
    <t>Сроки поставки (передачи Грузополучателю) товара:  в соответствии с п. 1.4. Договора</t>
  </si>
  <si>
    <t>4.1.</t>
  </si>
  <si>
    <t>4.2.</t>
  </si>
  <si>
    <t>4.3.</t>
  </si>
  <si>
    <t>4.4.</t>
  </si>
  <si>
    <t>4.5.</t>
  </si>
  <si>
    <t>4.6.</t>
  </si>
  <si>
    <t xml:space="preserve">для МТР Чаунской ТЭЦ г. Москва (Авиа)                                    
</t>
  </si>
  <si>
    <t xml:space="preserve">Для структурного подразделения АО «Чукотэнерго» Чаунская ТЭЦ
Реквизиты Грузоотправителя: ООО «ТК СИРИУС-НОРД»:
Адрес: г. Москва, пос. Внуково, Заводское шоссе 9, стр. 5 (Часы приема: 9:00-17:00).
Контактные данные: Мелиоранская Анна Леонидовна, тел: +7 (925) 630 69 28 e-mail: director@sirius-nord.ru, Гусарова Наталья Николаевна, тел.: +7 (926) 936 95 11 e-mail: manager@sirius-nord.ru.
</t>
  </si>
  <si>
    <t>Лот № 694.1</t>
  </si>
  <si>
    <t>Чертеж</t>
  </si>
  <si>
    <t>5</t>
  </si>
  <si>
    <t>ОКПД2 28.11.31.000 Валоповоротное устройство к турбоагрегату для нужд СП Чаунская 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</si>
</sst>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1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4" fillId="2" borderId="0" xfId="0" applyFont="1" applyFill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right" wrapText="1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466725" cy="781266"/>
    <xdr:sp macro="" textlink="">
      <xdr:nvSpPr>
        <xdr:cNvPr id="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45470BE1-4884-4B2E-9C70-297251E79E00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466725" cy="781266"/>
    <xdr:sp macro="" textlink="">
      <xdr:nvSpPr>
        <xdr:cNvPr id="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3461889-773B-4F99-BDEC-1D1BE5C28115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C39F173C-176A-4719-8EAD-EE060459CF1F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466725" cy="781266"/>
    <xdr:sp macro="" textlink="">
      <xdr:nvSpPr>
        <xdr:cNvPr id="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13CCAD68-5765-4080-92C4-611864EAC2A8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466725" cy="781266"/>
    <xdr:sp macro="" textlink="">
      <xdr:nvSpPr>
        <xdr:cNvPr id="8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85A5BEA1-592F-4972-B440-9DD4B510D5B7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466725" cy="781266"/>
    <xdr:sp macro="" textlink="">
      <xdr:nvSpPr>
        <xdr:cNvPr id="9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94EA7335-56AB-45D7-9F89-7E4E05AB28A2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466725" cy="781266"/>
    <xdr:sp macro="" textlink="">
      <xdr:nvSpPr>
        <xdr:cNvPr id="10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7AFA4045-1899-4825-A313-E09695437703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11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DE59E58-3709-4ACE-9D9A-CD3367C469BA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1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EA93473E-8DD7-4C29-AB12-1E5CD92F6AE6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1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664AD4E8-DB5F-4479-B0C8-D2FF6CC63BBC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466725" cy="781266"/>
    <xdr:sp macro="" textlink="">
      <xdr:nvSpPr>
        <xdr:cNvPr id="1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395E74FC-4AD1-4BAA-8794-C6EEAA1BC30F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466725" cy="781266"/>
    <xdr:sp macro="" textlink="">
      <xdr:nvSpPr>
        <xdr:cNvPr id="1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AED5C16-8B6E-4D0B-A3C2-9B8A2BD30A57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466725" cy="781266"/>
    <xdr:sp macro="" textlink="">
      <xdr:nvSpPr>
        <xdr:cNvPr id="1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19C1833-FE44-4FEE-98F9-A214B372952F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466725" cy="781266"/>
    <xdr:sp macro="" textlink="">
      <xdr:nvSpPr>
        <xdr:cNvPr id="1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0CD520AD-7CB5-4FCC-92CA-6592F5DCC584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3"/>
  <sheetViews>
    <sheetView tabSelected="1" zoomScale="70" zoomScaleNormal="70" zoomScaleSheetLayoutView="70" workbookViewId="0">
      <selection activeCell="K5" sqref="K5"/>
    </sheetView>
  </sheetViews>
  <sheetFormatPr defaultRowHeight="15.75" x14ac:dyDescent="0.25"/>
  <cols>
    <col min="1" max="1" width="13.7109375" style="2" customWidth="1"/>
    <col min="2" max="2" width="22.7109375" style="3" customWidth="1"/>
    <col min="3" max="4" width="13.7109375" style="4" customWidth="1"/>
    <col min="5" max="5" width="17.42578125" style="4" customWidth="1"/>
    <col min="6" max="6" width="13.7109375" style="5" customWidth="1"/>
    <col min="7" max="7" width="13.7109375" style="4" customWidth="1"/>
    <col min="8" max="8" width="13.7109375" style="3" customWidth="1"/>
    <col min="9" max="9" width="18.5703125" style="3" customWidth="1"/>
    <col min="10" max="10" width="11" style="3" customWidth="1"/>
    <col min="11" max="16384" width="9.140625" style="3"/>
  </cols>
  <sheetData>
    <row r="1" spans="1:22" x14ac:dyDescent="0.25">
      <c r="I1" s="6" t="s">
        <v>28</v>
      </c>
    </row>
    <row r="2" spans="1:22" x14ac:dyDescent="0.25">
      <c r="I2" s="8" t="s">
        <v>39</v>
      </c>
    </row>
    <row r="3" spans="1:22" x14ac:dyDescent="0.25">
      <c r="G3" s="6"/>
    </row>
    <row r="4" spans="1:22" ht="29.25" customHeight="1" x14ac:dyDescent="0.3">
      <c r="B4" s="7" t="s">
        <v>40</v>
      </c>
      <c r="G4" s="3"/>
    </row>
    <row r="5" spans="1:22" ht="64.5" customHeight="1" x14ac:dyDescent="0.3">
      <c r="A5" s="39" t="s">
        <v>62</v>
      </c>
      <c r="B5" s="39"/>
      <c r="C5" s="39"/>
      <c r="D5" s="39"/>
      <c r="E5" s="39"/>
      <c r="F5" s="39"/>
      <c r="G5" s="39"/>
      <c r="H5" s="39"/>
      <c r="I5" s="39"/>
    </row>
    <row r="6" spans="1:22" ht="28.5" customHeight="1" x14ac:dyDescent="0.25">
      <c r="B6" s="9" t="s">
        <v>59</v>
      </c>
    </row>
    <row r="7" spans="1:22" ht="20.25" customHeight="1" x14ac:dyDescent="0.25">
      <c r="A7" s="20" t="s">
        <v>29</v>
      </c>
      <c r="B7" s="21" t="s">
        <v>30</v>
      </c>
    </row>
    <row r="8" spans="1:22" s="1" customFormat="1" ht="83.25" customHeight="1" x14ac:dyDescent="0.25">
      <c r="A8" s="18" t="s">
        <v>3</v>
      </c>
      <c r="B8" s="18" t="s">
        <v>2</v>
      </c>
      <c r="C8" s="18" t="s">
        <v>31</v>
      </c>
      <c r="D8" s="18" t="s">
        <v>60</v>
      </c>
      <c r="E8" s="18" t="s">
        <v>32</v>
      </c>
      <c r="F8" s="18" t="s">
        <v>1</v>
      </c>
      <c r="G8" s="18" t="s">
        <v>0</v>
      </c>
      <c r="H8" s="18" t="s">
        <v>16</v>
      </c>
      <c r="I8" s="18" t="s">
        <v>17</v>
      </c>
    </row>
    <row r="9" spans="1:22" s="1" customFormat="1" ht="15.75" customHeight="1" x14ac:dyDescent="0.25">
      <c r="A9" s="19" t="s">
        <v>18</v>
      </c>
      <c r="B9" s="19" t="s">
        <v>19</v>
      </c>
      <c r="C9" s="19">
        <f t="shared" ref="C9" si="0">B9+1</f>
        <v>3</v>
      </c>
      <c r="D9" s="19" t="s">
        <v>21</v>
      </c>
      <c r="E9" s="19" t="s">
        <v>61</v>
      </c>
      <c r="F9" s="19">
        <f t="shared" ref="F9" si="1">E9+1</f>
        <v>6</v>
      </c>
      <c r="G9" s="19">
        <f t="shared" ref="G9" si="2">F9+1</f>
        <v>7</v>
      </c>
      <c r="H9" s="19">
        <f t="shared" ref="H9" si="3">G9+1</f>
        <v>8</v>
      </c>
      <c r="I9" s="19">
        <f t="shared" ref="I9" si="4">H9+1</f>
        <v>9</v>
      </c>
    </row>
    <row r="10" spans="1:22" s="26" customFormat="1" ht="23.25" customHeight="1" x14ac:dyDescent="0.2">
      <c r="A10" s="23">
        <v>1</v>
      </c>
      <c r="B10" s="27"/>
      <c r="C10" s="22"/>
      <c r="D10" s="22"/>
      <c r="E10" s="22"/>
      <c r="F10" s="22"/>
      <c r="G10" s="22"/>
      <c r="H10" s="24"/>
      <c r="I10" s="25"/>
    </row>
    <row r="11" spans="1:22" s="26" customFormat="1" ht="23.25" customHeight="1" x14ac:dyDescent="0.2">
      <c r="A11" s="28">
        <v>2</v>
      </c>
      <c r="B11" s="27"/>
      <c r="C11" s="22"/>
      <c r="D11" s="22"/>
      <c r="E11" s="22"/>
      <c r="F11" s="22"/>
      <c r="G11" s="22"/>
      <c r="H11" s="24"/>
      <c r="I11" s="25"/>
    </row>
    <row r="12" spans="1:22" s="26" customFormat="1" ht="23.25" customHeight="1" x14ac:dyDescent="0.2">
      <c r="A12" s="28">
        <v>3</v>
      </c>
      <c r="B12" s="27"/>
      <c r="C12" s="22"/>
      <c r="D12" s="22"/>
      <c r="E12" s="22"/>
      <c r="F12" s="22"/>
      <c r="G12" s="22"/>
      <c r="H12" s="24"/>
      <c r="I12" s="25"/>
    </row>
    <row r="13" spans="1:22" s="1" customFormat="1" ht="23.25" customHeight="1" x14ac:dyDescent="0.25">
      <c r="A13" s="40"/>
      <c r="B13" s="43" t="s">
        <v>23</v>
      </c>
      <c r="C13" s="43"/>
      <c r="D13" s="43"/>
      <c r="E13" s="43"/>
      <c r="F13" s="43"/>
      <c r="G13" s="43"/>
      <c r="H13" s="43"/>
      <c r="I13" s="25">
        <f>SUM(I10:I12)</f>
        <v>0</v>
      </c>
    </row>
    <row r="14" spans="1:22" s="1" customFormat="1" ht="23.25" customHeight="1" x14ac:dyDescent="0.25">
      <c r="A14" s="41"/>
      <c r="B14" s="44" t="s">
        <v>41</v>
      </c>
      <c r="C14" s="45"/>
      <c r="D14" s="45"/>
      <c r="E14" s="45"/>
      <c r="F14" s="45"/>
      <c r="G14" s="45"/>
      <c r="H14" s="46"/>
      <c r="I14" s="25">
        <f>I13*0.2</f>
        <v>0</v>
      </c>
    </row>
    <row r="15" spans="1:22" s="1" customFormat="1" ht="23.25" customHeight="1" x14ac:dyDescent="0.25">
      <c r="A15" s="42"/>
      <c r="B15" s="44" t="s">
        <v>22</v>
      </c>
      <c r="C15" s="45"/>
      <c r="D15" s="45"/>
      <c r="E15" s="45"/>
      <c r="F15" s="45"/>
      <c r="G15" s="45"/>
      <c r="H15" s="46"/>
      <c r="I15" s="25">
        <f>I14+I13</f>
        <v>0</v>
      </c>
    </row>
    <row r="16" spans="1:22" ht="70.5" customHeight="1" x14ac:dyDescent="0.25">
      <c r="A16" s="29" t="s">
        <v>19</v>
      </c>
      <c r="B16" s="47" t="s">
        <v>49</v>
      </c>
      <c r="C16" s="47"/>
      <c r="D16" s="47"/>
      <c r="E16" s="47"/>
      <c r="F16" s="47"/>
      <c r="G16" s="47"/>
      <c r="H16" s="47"/>
      <c r="I16" s="47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ht="29.25" customHeight="1" x14ac:dyDescent="0.25">
      <c r="A17" s="29" t="s">
        <v>20</v>
      </c>
      <c r="B17" s="48" t="s">
        <v>50</v>
      </c>
      <c r="C17" s="48"/>
      <c r="D17" s="48"/>
      <c r="E17" s="48"/>
      <c r="F17" s="48"/>
      <c r="G17" s="48"/>
      <c r="H17" s="48"/>
      <c r="I17" s="48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ht="33" customHeight="1" x14ac:dyDescent="0.25">
      <c r="A18" s="29" t="s">
        <v>21</v>
      </c>
      <c r="B18" s="48" t="s">
        <v>24</v>
      </c>
      <c r="C18" s="48"/>
      <c r="D18" s="48"/>
      <c r="E18" s="48"/>
      <c r="F18" s="48"/>
      <c r="G18" s="48"/>
      <c r="H18" s="48"/>
      <c r="I18" s="4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ht="64.5" customHeight="1" x14ac:dyDescent="0.25">
      <c r="A19" s="32" t="s">
        <v>51</v>
      </c>
      <c r="B19" s="30" t="s">
        <v>4</v>
      </c>
      <c r="C19" s="37" t="s">
        <v>5</v>
      </c>
      <c r="D19" s="37"/>
      <c r="E19" s="37"/>
      <c r="F19" s="37"/>
      <c r="G19" s="37"/>
      <c r="H19" s="37"/>
      <c r="I19" s="37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ht="150.75" customHeight="1" x14ac:dyDescent="0.25">
      <c r="A20" s="32" t="s">
        <v>52</v>
      </c>
      <c r="B20" s="30" t="s">
        <v>6</v>
      </c>
      <c r="C20" s="37" t="s">
        <v>7</v>
      </c>
      <c r="D20" s="37"/>
      <c r="E20" s="37"/>
      <c r="F20" s="37"/>
      <c r="G20" s="37"/>
      <c r="H20" s="37"/>
      <c r="I20" s="37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ht="60.75" customHeight="1" x14ac:dyDescent="0.25">
      <c r="A21" s="32" t="s">
        <v>53</v>
      </c>
      <c r="B21" s="30" t="s">
        <v>8</v>
      </c>
      <c r="C21" s="37" t="s">
        <v>9</v>
      </c>
      <c r="D21" s="37"/>
      <c r="E21" s="37"/>
      <c r="F21" s="37"/>
      <c r="G21" s="37"/>
      <c r="H21" s="37"/>
      <c r="I21" s="37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ht="24" customHeight="1" x14ac:dyDescent="0.25">
      <c r="A22" s="32" t="s">
        <v>54</v>
      </c>
      <c r="B22" s="30" t="s">
        <v>10</v>
      </c>
      <c r="C22" s="38" t="s">
        <v>57</v>
      </c>
      <c r="D22" s="38"/>
      <c r="E22" s="38"/>
      <c r="F22" s="38"/>
      <c r="G22" s="38"/>
      <c r="H22" s="38"/>
      <c r="I22" s="38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ht="65.25" customHeight="1" x14ac:dyDescent="0.25">
      <c r="A23" s="49" t="s">
        <v>55</v>
      </c>
      <c r="B23" s="37" t="s">
        <v>34</v>
      </c>
      <c r="C23" s="37" t="s">
        <v>58</v>
      </c>
      <c r="D23" s="37"/>
      <c r="E23" s="37"/>
      <c r="F23" s="37"/>
      <c r="G23" s="37"/>
      <c r="H23" s="37"/>
      <c r="I23" s="37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ht="36" customHeight="1" x14ac:dyDescent="0.25">
      <c r="A24" s="50"/>
      <c r="B24" s="37"/>
      <c r="C24" s="37"/>
      <c r="D24" s="37"/>
      <c r="E24" s="37"/>
      <c r="F24" s="37"/>
      <c r="G24" s="37"/>
      <c r="H24" s="37"/>
      <c r="I24" s="37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ht="101.25" customHeight="1" x14ac:dyDescent="0.25">
      <c r="A25" s="33" t="s">
        <v>56</v>
      </c>
      <c r="B25" s="30" t="s">
        <v>37</v>
      </c>
      <c r="C25" s="34" t="s">
        <v>46</v>
      </c>
      <c r="D25" s="35"/>
      <c r="E25" s="35"/>
      <c r="F25" s="35"/>
      <c r="G25" s="35"/>
      <c r="H25" s="35"/>
      <c r="I25" s="36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ht="88.5" customHeight="1" x14ac:dyDescent="0.25">
      <c r="A26" s="33" t="s">
        <v>35</v>
      </c>
      <c r="B26" s="30" t="s">
        <v>38</v>
      </c>
      <c r="C26" s="34" t="s">
        <v>47</v>
      </c>
      <c r="D26" s="35"/>
      <c r="E26" s="35"/>
      <c r="F26" s="35"/>
      <c r="G26" s="35"/>
      <c r="H26" s="35"/>
      <c r="I26" s="3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ht="68.25" customHeight="1" x14ac:dyDescent="0.25">
      <c r="A27" s="33" t="s">
        <v>36</v>
      </c>
      <c r="B27" s="30" t="s">
        <v>11</v>
      </c>
      <c r="C27" s="37" t="s">
        <v>33</v>
      </c>
      <c r="D27" s="37"/>
      <c r="E27" s="37"/>
      <c r="F27" s="37"/>
      <c r="G27" s="37"/>
      <c r="H27" s="37"/>
      <c r="I27" s="3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ht="53.25" customHeight="1" x14ac:dyDescent="0.25">
      <c r="A28" s="33" t="s">
        <v>42</v>
      </c>
      <c r="B28" s="30" t="s">
        <v>12</v>
      </c>
      <c r="C28" s="37" t="s">
        <v>13</v>
      </c>
      <c r="D28" s="37"/>
      <c r="E28" s="37"/>
      <c r="F28" s="37"/>
      <c r="G28" s="37"/>
      <c r="H28" s="37"/>
      <c r="I28" s="37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ht="60.75" customHeight="1" x14ac:dyDescent="0.25">
      <c r="A29" s="33" t="s">
        <v>43</v>
      </c>
      <c r="B29" s="30" t="s">
        <v>14</v>
      </c>
      <c r="C29" s="37" t="s">
        <v>48</v>
      </c>
      <c r="D29" s="37"/>
      <c r="E29" s="37"/>
      <c r="F29" s="37"/>
      <c r="G29" s="37"/>
      <c r="H29" s="37"/>
      <c r="I29" s="37"/>
    </row>
    <row r="30" spans="1:22" s="12" customFormat="1" ht="115.5" customHeight="1" x14ac:dyDescent="0.25">
      <c r="A30" s="33" t="s">
        <v>44</v>
      </c>
      <c r="B30" s="31" t="s">
        <v>15</v>
      </c>
      <c r="C30" s="37" t="s">
        <v>45</v>
      </c>
      <c r="D30" s="37"/>
      <c r="E30" s="37"/>
      <c r="F30" s="37"/>
      <c r="G30" s="37"/>
      <c r="H30" s="37"/>
      <c r="I30" s="37"/>
    </row>
    <row r="31" spans="1:22" s="15" customFormat="1" x14ac:dyDescent="0.25">
      <c r="A31" s="14"/>
      <c r="C31" s="16"/>
      <c r="D31" s="16"/>
      <c r="E31" s="16"/>
      <c r="F31" s="17"/>
      <c r="G31" s="16"/>
    </row>
    <row r="32" spans="1:22" s="12" customFormat="1" x14ac:dyDescent="0.25">
      <c r="A32" s="11"/>
      <c r="C32" s="10"/>
      <c r="D32" s="10"/>
      <c r="E32" s="10"/>
      <c r="F32" s="13"/>
      <c r="G32" s="10"/>
    </row>
    <row r="33" spans="1:7" s="12" customFormat="1" x14ac:dyDescent="0.25">
      <c r="A33" s="11"/>
      <c r="C33" s="10"/>
      <c r="D33" s="10"/>
      <c r="E33" s="10"/>
      <c r="F33" s="13"/>
      <c r="G33" s="10"/>
    </row>
    <row r="34" spans="1:7" s="15" customFormat="1" x14ac:dyDescent="0.25">
      <c r="A34" s="14"/>
      <c r="C34" s="16"/>
      <c r="D34" s="17"/>
      <c r="E34" s="16"/>
      <c r="F34" s="17" t="s">
        <v>25</v>
      </c>
      <c r="G34" s="16"/>
    </row>
    <row r="35" spans="1:7" s="12" customFormat="1" x14ac:dyDescent="0.25">
      <c r="A35" s="11"/>
      <c r="C35" s="10"/>
      <c r="D35" s="13"/>
      <c r="E35" s="10"/>
      <c r="F35" s="13"/>
      <c r="G35" s="10"/>
    </row>
    <row r="36" spans="1:7" s="12" customFormat="1" x14ac:dyDescent="0.25">
      <c r="A36" s="11"/>
      <c r="C36" s="10"/>
      <c r="D36" s="13"/>
      <c r="E36" s="10"/>
      <c r="F36" s="13" t="s">
        <v>26</v>
      </c>
      <c r="G36" s="10"/>
    </row>
    <row r="37" spans="1:7" s="12" customFormat="1" x14ac:dyDescent="0.25">
      <c r="A37" s="11"/>
      <c r="C37" s="10"/>
      <c r="D37" s="10"/>
      <c r="E37" s="10"/>
      <c r="F37" s="13"/>
      <c r="G37" s="10"/>
    </row>
    <row r="38" spans="1:7" s="12" customFormat="1" x14ac:dyDescent="0.25">
      <c r="A38" s="11"/>
      <c r="C38" s="10" t="s">
        <v>27</v>
      </c>
      <c r="E38" s="10"/>
      <c r="G38" s="10"/>
    </row>
    <row r="39" spans="1:7" s="12" customFormat="1" x14ac:dyDescent="0.25">
      <c r="A39" s="11"/>
      <c r="C39" s="10"/>
      <c r="D39" s="10"/>
      <c r="E39" s="10"/>
      <c r="F39" s="13"/>
      <c r="G39" s="10"/>
    </row>
    <row r="40" spans="1:7" s="12" customFormat="1" x14ac:dyDescent="0.25">
      <c r="A40" s="11"/>
      <c r="C40" s="10"/>
      <c r="D40" s="10"/>
      <c r="E40" s="10"/>
      <c r="F40" s="13"/>
      <c r="G40" s="10"/>
    </row>
    <row r="41" spans="1:7" s="12" customFormat="1" x14ac:dyDescent="0.25">
      <c r="A41" s="11"/>
      <c r="C41" s="10"/>
      <c r="D41" s="10"/>
      <c r="E41" s="10"/>
      <c r="F41" s="13"/>
      <c r="G41" s="10"/>
    </row>
    <row r="42" spans="1:7" s="12" customFormat="1" x14ac:dyDescent="0.25">
      <c r="A42" s="11"/>
      <c r="C42" s="10"/>
      <c r="D42" s="10"/>
      <c r="E42" s="10"/>
      <c r="F42" s="13"/>
      <c r="G42" s="10"/>
    </row>
    <row r="43" spans="1:7" s="12" customFormat="1" x14ac:dyDescent="0.25">
      <c r="A43" s="11"/>
      <c r="C43" s="10"/>
      <c r="D43" s="10"/>
      <c r="E43" s="10"/>
      <c r="F43" s="13"/>
      <c r="G43" s="10"/>
    </row>
  </sheetData>
  <mergeCells count="21">
    <mergeCell ref="A5:I5"/>
    <mergeCell ref="C30:I30"/>
    <mergeCell ref="A13:A15"/>
    <mergeCell ref="B13:H13"/>
    <mergeCell ref="B14:H14"/>
    <mergeCell ref="B15:H15"/>
    <mergeCell ref="B16:I16"/>
    <mergeCell ref="B18:I18"/>
    <mergeCell ref="B17:I17"/>
    <mergeCell ref="C19:I19"/>
    <mergeCell ref="A23:A24"/>
    <mergeCell ref="B23:B24"/>
    <mergeCell ref="C27:I27"/>
    <mergeCell ref="C28:I28"/>
    <mergeCell ref="C29:I29"/>
    <mergeCell ref="C26:I26"/>
    <mergeCell ref="C20:I20"/>
    <mergeCell ref="C22:I22"/>
    <mergeCell ref="C21:I21"/>
    <mergeCell ref="C23:I24"/>
    <mergeCell ref="C25:I25"/>
  </mergeCells>
  <pageMargins left="0.70866141732283472" right="0.31496062992125984" top="0.55118110236220474" bottom="0.55118110236220474" header="0.31496062992125984" footer="0.31496062992125984"/>
  <pageSetup paperSize="9" scale="79" fitToHeight="6" orientation="landscape" horizontalDpi="300" verticalDpi="300" r:id="rId1"/>
  <headerFooter>
    <oddFooter>&amp;R&amp;P из 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ЧТЭЦ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chtes</cp:lastModifiedBy>
  <cp:lastPrinted>2026-03-20T00:17:05Z</cp:lastPrinted>
  <dcterms:created xsi:type="dcterms:W3CDTF">2023-02-13T03:15:07Z</dcterms:created>
  <dcterms:modified xsi:type="dcterms:W3CDTF">2026-04-28T04:27:16Z</dcterms:modified>
</cp:coreProperties>
</file>